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4\Ausschreibungen, sonstige Vergabe\Hilfsmittel\2026\Bieterfragen\2026-08-14\"/>
    </mc:Choice>
  </mc:AlternateContent>
  <xr:revisionPtr revIDLastSave="0" documentId="14_{5FFC7239-1F56-4C0C-BD6A-35F362F2684D}" xr6:coauthVersionLast="47" xr6:coauthVersionMax="47" xr10:uidLastSave="{00000000-0000-0000-0000-000000000000}"/>
  <bookViews>
    <workbookView xWindow="-120" yWindow="-120" windowWidth="29040" windowHeight="17520" xr2:uid="{787391E4-CF17-467F-B090-3E604087F536}"/>
  </bookViews>
  <sheets>
    <sheet name="Los 4 Preise Neubeschaffung" sheetId="1" r:id="rId1"/>
    <sheet name="Hinweise" sheetId="2" r:id="rId2"/>
  </sheets>
  <definedNames>
    <definedName name="_xlnm.Print_Titles" localSheetId="0">'Los 4 Preise Neubeschaffung'!$4:$4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0" i="1" l="1"/>
  <c r="J18" i="1"/>
  <c r="L18" i="1" s="1"/>
  <c r="G24" i="1"/>
  <c r="G25" i="1"/>
  <c r="G26" i="1"/>
  <c r="G23" i="1"/>
  <c r="J24" i="1"/>
  <c r="L24" i="1" s="1"/>
  <c r="J25" i="1"/>
  <c r="L25" i="1" s="1"/>
  <c r="J26" i="1"/>
  <c r="L26" i="1" s="1"/>
  <c r="J23" i="1"/>
  <c r="L23" i="1" s="1"/>
  <c r="J20" i="1"/>
  <c r="G22" i="1"/>
  <c r="G20" i="1"/>
  <c r="J22" i="1"/>
  <c r="L22" i="1" s="1"/>
  <c r="J9" i="1" l="1"/>
  <c r="L9" i="1" s="1"/>
  <c r="G9" i="1"/>
  <c r="J15" i="1"/>
  <c r="L15" i="1" s="1"/>
  <c r="G15" i="1"/>
  <c r="G6" i="1"/>
  <c r="J21" i="1"/>
  <c r="L21" i="1" s="1"/>
  <c r="G21" i="1"/>
  <c r="G7" i="1"/>
  <c r="G11" i="1"/>
  <c r="G12" i="1"/>
  <c r="G13" i="1"/>
  <c r="G14" i="1"/>
  <c r="G16" i="1"/>
  <c r="G18" i="1"/>
  <c r="G5" i="1"/>
  <c r="J5" i="1"/>
  <c r="L5" i="1" s="1"/>
  <c r="J6" i="1"/>
  <c r="L6" i="1" s="1"/>
  <c r="J7" i="1"/>
  <c r="L7" i="1" s="1"/>
  <c r="J11" i="1"/>
  <c r="L11" i="1" s="1"/>
  <c r="J12" i="1"/>
  <c r="L12" i="1" s="1"/>
  <c r="J13" i="1"/>
  <c r="L13" i="1" s="1"/>
  <c r="J14" i="1"/>
  <c r="L14" i="1" s="1"/>
  <c r="J16" i="1"/>
  <c r="L16" i="1"/>
  <c r="L27" i="1" l="1"/>
</calcChain>
</file>

<file path=xl/sharedStrings.xml><?xml version="1.0" encoding="utf-8"?>
<sst xmlns="http://schemas.openxmlformats.org/spreadsheetml/2006/main" count="73" uniqueCount="65">
  <si>
    <t>zum Vertrag zwischen der PBeaKK</t>
  </si>
  <si>
    <t xml:space="preserve">und der Firma </t>
  </si>
  <si>
    <t>Bitte hier den Firmennamen eintragen</t>
  </si>
  <si>
    <t>Produktart</t>
  </si>
  <si>
    <t>Bezeichnung des Hilfsmittels</t>
  </si>
  <si>
    <t>Beschreibung</t>
  </si>
  <si>
    <t>Neupreis gemäß Herstellerpreis-liste ohne Umsatzsteuer</t>
  </si>
  <si>
    <t>Preis-nachlässe in %</t>
  </si>
  <si>
    <t>Umsatz-steuersatz (%)</t>
  </si>
  <si>
    <t>Gesamtpreis inklusive Umsatzsteuer</t>
  </si>
  <si>
    <t>Summe Angebotspreis brutto je Jahr</t>
  </si>
  <si>
    <t>Hersteller*/
Modell/
Hilfsmittelnummer</t>
  </si>
  <si>
    <t>Gesamtpreis ohne Umsatzsteuer (VERTRAGSPREIS)</t>
  </si>
  <si>
    <t>Angebotspreis brutto (zu Wertungszwecken)</t>
  </si>
  <si>
    <t xml:space="preserve">Anmerkung </t>
  </si>
  <si>
    <t>Lieferumfang gemäß GKV-Hilfsmittelverzeichnis</t>
  </si>
  <si>
    <t>Preise für Neubeschaffungen - LOS 4</t>
  </si>
  <si>
    <t xml:space="preserve">Lieferumfang gemäß GKV-Hilfsmittelverzeichnis
</t>
  </si>
  <si>
    <t>Bilevel-CPAP-Geräte zur Behandlung schlafbezogener 
Atmungsstörungen
(zwei Druckniveaus)
Bilevel-CPAP-Geräte zur Behandlung schlafbezogener 
Atmungsstörungen
(zwei Druckniveaus) mit integrierter 
Anfeuchtung</t>
  </si>
  <si>
    <r>
      <t xml:space="preserve">Lieferumfang gemäß GKV-Hilfsmittelverzeichnis
</t>
    </r>
    <r>
      <rPr>
        <b/>
        <sz val="10"/>
        <color indexed="10"/>
        <rFont val="Arial"/>
        <family val="2"/>
      </rPr>
      <t xml:space="preserve">
</t>
    </r>
  </si>
  <si>
    <r>
      <t xml:space="preserve">Lieferumfang gemäß GKV-Hilfsmittelverzeichnis
</t>
    </r>
    <r>
      <rPr>
        <b/>
        <sz val="10"/>
        <color indexed="10"/>
        <rFont val="Arial"/>
        <family val="2"/>
      </rPr>
      <t xml:space="preserve">
</t>
    </r>
  </si>
  <si>
    <t xml:space="preserve"> 14.24.17.5</t>
  </si>
  <si>
    <t>Ansteckbarer Atemgasbefeuchter zum Einsatz mit
respiratorischen Systemen zur nicht invasiven Anwendung</t>
  </si>
  <si>
    <r>
      <rPr>
        <b/>
        <sz val="10"/>
        <rFont val="Arial"/>
        <family val="2"/>
      </rPr>
      <t>Lieferumfang gemäß GKV-Hilfsmittelverzeichnis</t>
    </r>
    <r>
      <rPr>
        <strike/>
        <sz val="10"/>
        <color indexed="36"/>
        <rFont val="Arial"/>
        <family val="2"/>
      </rPr>
      <t xml:space="preserve">
</t>
    </r>
  </si>
  <si>
    <t xml:space="preserve"> 14.24.22.0
 14.24.22.1</t>
  </si>
  <si>
    <t>14.24.25.0</t>
  </si>
  <si>
    <t xml:space="preserve"> 14.24.25.1</t>
  </si>
  <si>
    <t xml:space="preserve">*1) Das Hilfsmittel muss im Hilfsmittelverzeichnis der gesetzlichen Krankenversicherung  unter der dort angegebenen Produktart zugelassen sein.
*2) Geschätzte Mengenangaben/Jahr, basierend auf Erfahrungs- und Schätzwerten aus 2023, 2024 und 2025. Die Mengenangaben dienen ausschließlich Wertungszwecken. Abnahmemengen werden nicht garantiert. </t>
  </si>
  <si>
    <t xml:space="preserve">Mengen-angaben *2) </t>
  </si>
  <si>
    <t xml:space="preserve">14.24.20.0
</t>
  </si>
  <si>
    <t>14.24.20.1</t>
  </si>
  <si>
    <t xml:space="preserve">CPAP-Geräte zur Behandlung schlafbezogener Atmungsstörungen (ein Druckniveau) mit integrierter Anfeuchtung
</t>
  </si>
  <si>
    <t xml:space="preserve">CPAP-Geräte zur Behandlung schlafbezogener Atmungsstörungen
(ein Druckniveau)
</t>
  </si>
  <si>
    <t>14.24.21.1</t>
  </si>
  <si>
    <t>Auto-CPAP-Geräte (automatisch anpassendes Druckniveau) zur Behandlung schlafbezogener Atmungsstörungen mit integrierter Anfeuchtung</t>
  </si>
  <si>
    <r>
      <t xml:space="preserve">Auto-CPAP-Geräte  (automatisch
anpassendes Druckniveau) zur Behandlung schlafbezogener 
Atmungsstörungen
</t>
    </r>
    <r>
      <rPr>
        <b/>
        <sz val="10"/>
        <color indexed="10"/>
        <rFont val="Arial"/>
        <family val="2"/>
      </rPr>
      <t xml:space="preserve">
</t>
    </r>
  </si>
  <si>
    <t xml:space="preserve"> 14.24.21.0
</t>
  </si>
  <si>
    <t>Bilevel-CPAP-Geräte zur Behandlung schlafbezogener 
Atmungsstörungen
(zwei Druckniveaus) mit integrierter 
Anfeuchtung</t>
  </si>
  <si>
    <t>14.24.22.1</t>
  </si>
  <si>
    <t>14.24.24.1</t>
  </si>
  <si>
    <t>Zeitgesteuerte Bilevel-CPAP-Geräte  zur Behandlung schlafbezogener  Atmungsstörungen (ST-Funktion, zwei Druckniveaus) mit integrierter Anfeuchtung</t>
  </si>
  <si>
    <t xml:space="preserve">Zeitgesteuerte Bilevel-CPAP-Geräte  zur Behandlung schlafbezogener  Atmungsstörungen (ST-Funktion, zwei Druckniveaus)
</t>
  </si>
  <si>
    <t xml:space="preserve"> 14.24.24.0
 </t>
  </si>
  <si>
    <t>Spezialgeräte zur Behandlung schlafbezogener Atmungsstörungen</t>
  </si>
  <si>
    <t>Spezialgeräte zur Behandlung schlafbezogener Atmungsstörungen mit integrierter Anfeuchtung</t>
  </si>
  <si>
    <r>
      <t xml:space="preserve">Masken zur Adaption respiratorischer Systeme
</t>
    </r>
    <r>
      <rPr>
        <b/>
        <sz val="10"/>
        <color rgb="FFFF0000"/>
        <rFont val="Arial"/>
        <family val="2"/>
      </rPr>
      <t>Konfektionierte Nasenmasken ohne integriertes Abströmsystem</t>
    </r>
  </si>
  <si>
    <r>
      <rPr>
        <strike/>
        <sz val="10"/>
        <color rgb="FFFF0000"/>
        <rFont val="Arial"/>
        <family val="2"/>
      </rPr>
      <t xml:space="preserve">14.24.16.0
-
14.24.16.9
</t>
    </r>
    <r>
      <rPr>
        <sz val="10"/>
        <rFont val="Arial"/>
        <family val="2"/>
      </rPr>
      <t xml:space="preserve">
</t>
    </r>
    <r>
      <rPr>
        <sz val="10"/>
        <color rgb="FFFF0000"/>
        <rFont val="Arial"/>
        <family val="2"/>
      </rPr>
      <t>14.24.16.1</t>
    </r>
    <r>
      <rPr>
        <sz val="10"/>
        <rFont val="Arial"/>
        <family val="2"/>
      </rPr>
      <t xml:space="preserve">
</t>
    </r>
  </si>
  <si>
    <r>
      <t xml:space="preserve">Atemmaske zur nichtinvasiven Beatmung, geeignet für Nasen-, Nasen-Mund- oder Vollgesichtsanwendung; inkl. Kopfband
</t>
    </r>
    <r>
      <rPr>
        <sz val="10"/>
        <color rgb="FFFF0000"/>
        <rFont val="Arial"/>
        <family val="2"/>
      </rPr>
      <t>Atemmaske zur nichtinvasiven Beatmung, geeignet für Nasenanwendung, inkl. Kopfband</t>
    </r>
  </si>
  <si>
    <r>
      <rPr>
        <strike/>
        <sz val="10"/>
        <color rgb="FFFF0000"/>
        <rFont val="Arial"/>
        <family val="2"/>
      </rPr>
      <t xml:space="preserve">14.24.16.0
-
14.24.16.9
</t>
    </r>
    <r>
      <rPr>
        <sz val="10"/>
        <rFont val="Arial"/>
        <family val="2"/>
      </rPr>
      <t xml:space="preserve">
</t>
    </r>
    <r>
      <rPr>
        <sz val="10"/>
        <color rgb="FFFF0000"/>
        <rFont val="Arial"/>
        <family val="2"/>
      </rPr>
      <t>14.24.16.2</t>
    </r>
    <r>
      <rPr>
        <sz val="10"/>
        <rFont val="Arial"/>
        <family val="2"/>
      </rPr>
      <t xml:space="preserve">
</t>
    </r>
  </si>
  <si>
    <r>
      <t xml:space="preserve">Masken zur Adaption respiratorischer Systeme
</t>
    </r>
    <r>
      <rPr>
        <b/>
        <sz val="10"/>
        <color rgb="FFFF0000"/>
        <rFont val="Arial"/>
        <family val="2"/>
      </rPr>
      <t>Konfektionierte Nasen-Mundmasken ohne integriertes Abströmsystem</t>
    </r>
  </si>
  <si>
    <r>
      <t xml:space="preserve">Atemmaske zur nichtinvasiven Beatmung, geeignet für Nasen-, Nasen-Mund- oder Vollgesichtsanwendung; inkl. Kopfband
</t>
    </r>
    <r>
      <rPr>
        <sz val="10"/>
        <color rgb="FFFF0000"/>
        <rFont val="Arial"/>
        <family val="2"/>
      </rPr>
      <t>Atemmaske zur nichtinvasiven Beatmung, geeignet für Nasen-Mundanwendung, inkl. Kopfband</t>
    </r>
  </si>
  <si>
    <r>
      <rPr>
        <strike/>
        <sz val="10"/>
        <color rgb="FFFF0000"/>
        <rFont val="Arial"/>
        <family val="2"/>
      </rPr>
      <t xml:space="preserve">14.24.16.0
-
14.24.16.9
</t>
    </r>
    <r>
      <rPr>
        <sz val="10"/>
        <rFont val="Arial"/>
        <family val="2"/>
      </rPr>
      <t xml:space="preserve">
</t>
    </r>
    <r>
      <rPr>
        <sz val="10"/>
        <color rgb="FFFF0000"/>
        <rFont val="Arial"/>
        <family val="2"/>
      </rPr>
      <t>14.24.16.3</t>
    </r>
    <r>
      <rPr>
        <sz val="10"/>
        <rFont val="Arial"/>
        <family val="2"/>
      </rPr>
      <t xml:space="preserve">
</t>
    </r>
  </si>
  <si>
    <r>
      <t xml:space="preserve">Atemmaske zur nichtinvasiven Beatmung, geeignet für Nasen-, Nasen-Mund- oder Vollgesichtsanwendung; inkl. Kopfband
</t>
    </r>
    <r>
      <rPr>
        <sz val="10"/>
        <color rgb="FFFF0000"/>
        <rFont val="Arial"/>
        <family val="2"/>
      </rPr>
      <t>Atemmaske zur nichtinvasiven Beatmung, geeignet für Nasenspitzenanwendung, inkl. Kopfband</t>
    </r>
  </si>
  <si>
    <r>
      <t xml:space="preserve">Masken zur Adaption respiratorischer Systeme
</t>
    </r>
    <r>
      <rPr>
        <b/>
        <sz val="10"/>
        <color rgb="FFFF0000"/>
        <rFont val="Arial"/>
        <family val="2"/>
      </rPr>
      <t>Konfektionierte Nasen-Mundmasken mit integriertem Abströmsystem</t>
    </r>
  </si>
  <si>
    <r>
      <t xml:space="preserve">Masken zur Adaption respiratorischer Systeme
</t>
    </r>
    <r>
      <rPr>
        <b/>
        <sz val="10"/>
        <color rgb="FFFF0000"/>
        <rFont val="Arial"/>
        <family val="2"/>
      </rPr>
      <t>Konfektionierte Nasenspitzenmasken mit integriertem Abströmsystem</t>
    </r>
  </si>
  <si>
    <r>
      <rPr>
        <strike/>
        <sz val="10"/>
        <color rgb="FFFF0000"/>
        <rFont val="Arial"/>
        <family val="2"/>
      </rPr>
      <t xml:space="preserve">14.24.16.0
-
14.24.16.9
</t>
    </r>
    <r>
      <rPr>
        <sz val="10"/>
        <rFont val="Arial"/>
        <family val="2"/>
      </rPr>
      <t xml:space="preserve">
</t>
    </r>
    <r>
      <rPr>
        <sz val="10"/>
        <color rgb="FFFF0000"/>
        <rFont val="Arial"/>
        <family val="2"/>
      </rPr>
      <t>14.24.16.6</t>
    </r>
    <r>
      <rPr>
        <sz val="10"/>
        <rFont val="Arial"/>
        <family val="2"/>
      </rPr>
      <t xml:space="preserve">
</t>
    </r>
  </si>
  <si>
    <r>
      <rPr>
        <strike/>
        <sz val="10"/>
        <color rgb="FFFF0000"/>
        <rFont val="Arial"/>
        <family val="2"/>
      </rPr>
      <t xml:space="preserve">14.24.16.0
-
14.24.16.9
</t>
    </r>
    <r>
      <rPr>
        <sz val="10"/>
        <rFont val="Arial"/>
        <family val="2"/>
      </rPr>
      <t xml:space="preserve">
</t>
    </r>
    <r>
      <rPr>
        <sz val="10"/>
        <color rgb="FFFF0000"/>
        <rFont val="Arial"/>
        <family val="2"/>
      </rPr>
      <t>14.24.16.0</t>
    </r>
    <r>
      <rPr>
        <sz val="10"/>
        <rFont val="Arial"/>
        <family val="2"/>
      </rPr>
      <t xml:space="preserve">
</t>
    </r>
  </si>
  <si>
    <r>
      <t xml:space="preserve">Masken zur Adaption respiratorischer Systeme
</t>
    </r>
    <r>
      <rPr>
        <b/>
        <sz val="10"/>
        <color rgb="FFFF0000"/>
        <rFont val="Arial"/>
        <family val="2"/>
      </rPr>
      <t>Konfektionierte Nasenmasken mit integriertem Abströmsystem</t>
    </r>
  </si>
  <si>
    <r>
      <rPr>
        <b/>
        <sz val="10"/>
        <rFont val="Arial"/>
        <family val="2"/>
      </rPr>
      <t>Anforderungen an das Ausfüllen der Preisblätter:</t>
    </r>
    <r>
      <rPr>
        <sz val="10"/>
        <rFont val="Arial"/>
        <family val="2"/>
      </rPr>
      <t xml:space="preserve">
- Alle Preise sind in Euro (€) ohne Umsatzsteuer anzugeben, auf 2 Nachkommastellen gerundet.
- Der für den Bieter geltende Umsatzsteuersatz ist im dafür vorgesehenen Feld anzugeben.
- Das Preisblatt ist ausschließlich in der vorgegebenen Form vollständig auszufüllen. Änderungen und 
  Ergänzungen der Preisblätter sind nicht zulässig (vgl. § 57 Abs. 1 Ziff. 4 VgV) und führen, mangels der
  Möglichkeit des Vergleichs der Angebote, zum Ausschluss.
- Es sind alle im Preisblatt aufgeführten Leistungen vom Bieter zu bepreisen (ggf. mit dem Preis 0,00 €). 
  Auch fehlende Preisangaben können zum Ausschluss des Angebots zu führen.
</t>
    </r>
    <r>
      <rPr>
        <b/>
        <sz val="10"/>
        <rFont val="Arial"/>
        <family val="2"/>
      </rPr>
      <t>Anmerkung:</t>
    </r>
    <r>
      <rPr>
        <sz val="10"/>
        <rFont val="Arial"/>
        <family val="2"/>
      </rPr>
      <t xml:space="preserve">
Die angegebenen Mengen dienen als Kalkulationsgrundlage. Eine entsprechende Abnahmeverpflichtung der PBeaKK ergibt sich daraus nicht.</t>
    </r>
  </si>
  <si>
    <r>
      <rPr>
        <strike/>
        <sz val="10"/>
        <color rgb="FFFF0000"/>
        <rFont val="Arial"/>
        <family val="2"/>
      </rPr>
      <t xml:space="preserve">14.24.16.0
-
14.24.16.9
</t>
    </r>
    <r>
      <rPr>
        <sz val="10"/>
        <rFont val="Arial"/>
        <family val="2"/>
      </rPr>
      <t xml:space="preserve">
</t>
    </r>
    <r>
      <rPr>
        <strike/>
        <sz val="10"/>
        <color rgb="FFFF0000"/>
        <rFont val="Arial"/>
        <family val="2"/>
      </rPr>
      <t>14.24.16.5</t>
    </r>
    <r>
      <rPr>
        <sz val="10"/>
        <rFont val="Arial"/>
        <family val="2"/>
      </rPr>
      <t xml:space="preserve">
</t>
    </r>
  </si>
  <si>
    <t>Masken zur Adaption respiratorischer Systeme
Konfektionierte Mundmasken mit integriertem Abströmsystem</t>
  </si>
  <si>
    <t>Atemmaske zur nichtinvasiven Beatmung, geeignet für Nasen-, Nasen-Mund- oder Vollgesichtsanwendung; inkl. Kopfband
Atemmaske zur nichtinvasiven Beatmung, geeignet für Mundanwendung, inkl. Kopfband</t>
  </si>
  <si>
    <r>
      <rPr>
        <strike/>
        <sz val="10"/>
        <color rgb="FFFF0000"/>
        <rFont val="Arial"/>
        <family val="2"/>
      </rPr>
      <t xml:space="preserve">14.24.16.0
-
14.24.16.9
</t>
    </r>
    <r>
      <rPr>
        <sz val="10"/>
        <rFont val="Arial"/>
        <family val="2"/>
      </rPr>
      <t xml:space="preserve">
</t>
    </r>
    <r>
      <rPr>
        <strike/>
        <sz val="10"/>
        <color rgb="FFFF0000"/>
        <rFont val="Arial"/>
        <family val="2"/>
      </rPr>
      <t>14.24.16.7</t>
    </r>
    <r>
      <rPr>
        <sz val="10"/>
        <rFont val="Arial"/>
        <family val="2"/>
      </rPr>
      <t xml:space="preserve">
</t>
    </r>
  </si>
  <si>
    <t>Masken zur Adaption respiratorischer Systeme
Konfektionierte Ganzgesichtsmaske ohne integriertes Abströmventil</t>
  </si>
  <si>
    <t>Atemmaske zur nichtinvasiven Beatmung, geeignet für Nasen-, Nasen-Mund- oder Vollgesichtsanwendung; inkl. Kopfband
Atemmaske zur nichtinvasiven Beatmung, geeignet für Ganzgesichtsanwendung, inkl. Kopfband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</si>
</sst>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_ ;\-#,##0\ "/>
    <numFmt numFmtId="165" formatCode="_-* #,##0\ _€_-;\-* #,##0\ _€_-;_-* &quot;-&quot;\ _€_-;_-@_-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trike/>
      <sz val="10"/>
      <color indexed="36"/>
      <name val="Arial"/>
      <family val="2"/>
    </font>
    <font>
      <strike/>
      <sz val="10"/>
      <color rgb="FF7030A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0">
    <xf numFmtId="0" fontId="0" fillId="0" borderId="0" xfId="0"/>
    <xf numFmtId="44" fontId="7" fillId="4" borderId="1" xfId="1" applyFont="1" applyFill="1" applyBorder="1" applyAlignment="1" applyProtection="1">
      <alignment vertical="top" wrapText="1"/>
      <protection locked="0"/>
    </xf>
    <xf numFmtId="9" fontId="8" fillId="4" borderId="1" xfId="2" applyFont="1" applyFill="1" applyBorder="1" applyAlignment="1" applyProtection="1">
      <alignment horizontal="center" vertical="top"/>
      <protection locked="0"/>
    </xf>
    <xf numFmtId="44" fontId="7" fillId="4" borderId="2" xfId="1" applyFont="1" applyFill="1" applyBorder="1" applyAlignment="1" applyProtection="1">
      <alignment vertical="top" wrapText="1"/>
      <protection locked="0"/>
    </xf>
    <xf numFmtId="9" fontId="8" fillId="4" borderId="2" xfId="2" applyFont="1" applyFill="1" applyBorder="1" applyAlignment="1" applyProtection="1">
      <alignment horizontal="center" vertical="top"/>
      <protection locked="0"/>
    </xf>
    <xf numFmtId="0" fontId="8" fillId="4" borderId="2" xfId="0" applyFont="1" applyFill="1" applyBorder="1" applyAlignment="1" applyProtection="1">
      <alignment wrapText="1"/>
      <protection locked="0"/>
    </xf>
    <xf numFmtId="0" fontId="8" fillId="4" borderId="1" xfId="0" applyFont="1" applyFill="1" applyBorder="1" applyAlignment="1" applyProtection="1">
      <alignment wrapText="1"/>
      <protection locked="0"/>
    </xf>
    <xf numFmtId="49" fontId="3" fillId="0" borderId="0" xfId="0" applyNumberFormat="1" applyFont="1" applyAlignment="1" applyProtection="1"/>
    <xf numFmtId="49" fontId="3" fillId="0" borderId="0" xfId="0" applyNumberFormat="1" applyFont="1" applyAlignment="1" applyProtection="1">
      <alignment wrapText="1"/>
    </xf>
    <xf numFmtId="44" fontId="4" fillId="0" borderId="0" xfId="1" applyFont="1" applyAlignment="1" applyProtection="1">
      <alignment wrapText="1"/>
    </xf>
    <xf numFmtId="9" fontId="5" fillId="0" borderId="0" xfId="2" applyFont="1" applyAlignment="1" applyProtection="1">
      <alignment horizontal="center" wrapText="1"/>
    </xf>
    <xf numFmtId="44" fontId="3" fillId="0" borderId="0" xfId="3" applyFont="1" applyProtection="1"/>
    <xf numFmtId="9" fontId="1" fillId="0" borderId="0" xfId="2" applyProtection="1"/>
    <xf numFmtId="0" fontId="0" fillId="0" borderId="0" xfId="0" applyProtection="1"/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horizontal="right" vertical="center" wrapText="1"/>
    </xf>
    <xf numFmtId="44" fontId="7" fillId="0" borderId="0" xfId="1" applyFont="1" applyAlignment="1" applyProtection="1">
      <alignment wrapText="1"/>
    </xf>
    <xf numFmtId="9" fontId="8" fillId="0" borderId="0" xfId="2" applyFont="1" applyAlignment="1" applyProtection="1">
      <alignment horizontal="center"/>
    </xf>
    <xf numFmtId="0" fontId="9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Alignment="1" applyProtection="1">
      <alignment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10" fontId="8" fillId="5" borderId="1" xfId="2" applyNumberFormat="1" applyFont="1" applyFill="1" applyBorder="1" applyAlignment="1" applyProtection="1">
      <alignment horizontal="center" vertical="top"/>
    </xf>
    <xf numFmtId="44" fontId="4" fillId="2" borderId="1" xfId="3" applyFont="1" applyFill="1" applyBorder="1" applyAlignment="1" applyProtection="1">
      <alignment vertical="top"/>
    </xf>
    <xf numFmtId="44" fontId="4" fillId="2" borderId="1" xfId="0" applyNumberFormat="1" applyFont="1" applyFill="1" applyBorder="1" applyAlignment="1" applyProtection="1">
      <alignment vertical="top"/>
    </xf>
    <xf numFmtId="44" fontId="4" fillId="2" borderId="2" xfId="3" applyFont="1" applyFill="1" applyBorder="1" applyAlignment="1" applyProtection="1">
      <alignment vertical="top"/>
    </xf>
    <xf numFmtId="0" fontId="0" fillId="0" borderId="0" xfId="0" applyFill="1" applyProtection="1"/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44" fontId="1" fillId="0" borderId="0" xfId="1" applyBorder="1" applyProtection="1"/>
    <xf numFmtId="0" fontId="0" fillId="0" borderId="0" xfId="0" applyBorder="1" applyAlignment="1" applyProtection="1">
      <alignment horizontal="center"/>
    </xf>
    <xf numFmtId="44" fontId="4" fillId="4" borderId="1" xfId="3" applyFont="1" applyFill="1" applyBorder="1" applyAlignment="1" applyProtection="1">
      <alignment vertical="top"/>
      <protection locked="0"/>
    </xf>
    <xf numFmtId="44" fontId="4" fillId="4" borderId="2" xfId="3" applyFont="1" applyFill="1" applyBorder="1" applyAlignment="1" applyProtection="1">
      <alignment vertical="top"/>
      <protection locked="0"/>
    </xf>
    <xf numFmtId="9" fontId="3" fillId="5" borderId="1" xfId="2" applyFont="1" applyFill="1" applyBorder="1" applyAlignment="1" applyProtection="1">
      <alignment horizontal="center" vertical="center" wrapText="1"/>
    </xf>
    <xf numFmtId="9" fontId="3" fillId="4" borderId="1" xfId="2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wrapText="1"/>
    </xf>
    <xf numFmtId="0" fontId="11" fillId="0" borderId="0" xfId="0" applyFont="1" applyBorder="1" applyProtection="1"/>
    <xf numFmtId="0" fontId="11" fillId="0" borderId="0" xfId="0" applyFont="1" applyProtection="1"/>
    <xf numFmtId="0" fontId="11" fillId="0" borderId="10" xfId="0" applyFont="1" applyBorder="1" applyAlignment="1" applyProtection="1">
      <alignment horizontal="center" vertical="top" wrapText="1"/>
    </xf>
    <xf numFmtId="44" fontId="7" fillId="4" borderId="9" xfId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0" fillId="0" borderId="10" xfId="0" applyBorder="1" applyAlignment="1" applyProtection="1">
      <alignment horizontal="center" vertical="top" wrapText="1"/>
    </xf>
    <xf numFmtId="0" fontId="4" fillId="2" borderId="9" xfId="0" applyFont="1" applyFill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44" fontId="4" fillId="2" borderId="2" xfId="0" applyNumberFormat="1" applyFont="1" applyFill="1" applyBorder="1" applyAlignment="1" applyProtection="1">
      <alignment vertical="top"/>
    </xf>
    <xf numFmtId="0" fontId="1" fillId="0" borderId="10" xfId="0" applyFont="1" applyBorder="1" applyAlignment="1" applyProtection="1">
      <alignment horizontal="center" vertical="top" wrapText="1"/>
    </xf>
    <xf numFmtId="10" fontId="8" fillId="5" borderId="9" xfId="2" applyNumberFormat="1" applyFont="1" applyFill="1" applyBorder="1" applyAlignment="1" applyProtection="1">
      <alignment horizontal="center" vertical="top"/>
    </xf>
    <xf numFmtId="44" fontId="4" fillId="4" borderId="10" xfId="3" applyFont="1" applyFill="1" applyBorder="1" applyAlignment="1" applyProtection="1">
      <alignment vertical="top"/>
      <protection locked="0"/>
    </xf>
    <xf numFmtId="9" fontId="8" fillId="4" borderId="10" xfId="2" applyFont="1" applyFill="1" applyBorder="1" applyAlignment="1" applyProtection="1">
      <alignment horizontal="center" vertical="top"/>
      <protection locked="0"/>
    </xf>
    <xf numFmtId="44" fontId="4" fillId="2" borderId="10" xfId="3" applyFont="1" applyFill="1" applyBorder="1" applyAlignment="1" applyProtection="1">
      <alignment vertical="top"/>
    </xf>
    <xf numFmtId="44" fontId="4" fillId="2" borderId="9" xfId="0" applyNumberFormat="1" applyFont="1" applyFill="1" applyBorder="1" applyAlignment="1" applyProtection="1">
      <alignment vertical="top"/>
    </xf>
    <xf numFmtId="10" fontId="8" fillId="5" borderId="2" xfId="2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 applyProtection="1">
      <alignment horizontal="center" vertical="top"/>
    </xf>
    <xf numFmtId="0" fontId="8" fillId="4" borderId="10" xfId="0" applyFont="1" applyFill="1" applyBorder="1" applyAlignment="1" applyProtection="1">
      <alignment wrapText="1"/>
      <protection locked="0"/>
    </xf>
    <xf numFmtId="44" fontId="7" fillId="4" borderId="10" xfId="1" applyFont="1" applyFill="1" applyBorder="1" applyAlignment="1" applyProtection="1">
      <alignment vertical="top" wrapText="1"/>
      <protection locked="0"/>
    </xf>
    <xf numFmtId="10" fontId="8" fillId="5" borderId="10" xfId="2" applyNumberFormat="1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wrapText="1"/>
      <protection locked="0"/>
    </xf>
    <xf numFmtId="44" fontId="7" fillId="4" borderId="1" xfId="1" applyFont="1" applyFill="1" applyBorder="1" applyAlignment="1" applyProtection="1">
      <alignment vertical="top" wrapText="1"/>
      <protection locked="0"/>
    </xf>
    <xf numFmtId="44" fontId="4" fillId="4" borderId="1" xfId="3" applyFont="1" applyFill="1" applyBorder="1" applyAlignment="1" applyProtection="1">
      <alignment vertical="top"/>
      <protection locked="0"/>
    </xf>
    <xf numFmtId="9" fontId="8" fillId="4" borderId="1" xfId="2" applyFont="1" applyFill="1" applyBorder="1" applyAlignment="1" applyProtection="1">
      <alignment horizontal="center" vertical="top"/>
      <protection locked="0"/>
    </xf>
    <xf numFmtId="0" fontId="8" fillId="4" borderId="9" xfId="0" applyFont="1" applyFill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wrapText="1"/>
      <protection locked="0"/>
    </xf>
    <xf numFmtId="44" fontId="7" fillId="4" borderId="1" xfId="1" applyFont="1" applyFill="1" applyBorder="1" applyAlignment="1" applyProtection="1">
      <alignment vertical="top" wrapText="1"/>
      <protection locked="0"/>
    </xf>
    <xf numFmtId="10" fontId="8" fillId="5" borderId="1" xfId="2" applyNumberFormat="1" applyFont="1" applyFill="1" applyBorder="1" applyAlignment="1" applyProtection="1">
      <alignment horizontal="center" vertical="top"/>
    </xf>
    <xf numFmtId="44" fontId="4" fillId="4" borderId="1" xfId="3" applyFont="1" applyFill="1" applyBorder="1" applyAlignment="1" applyProtection="1">
      <alignment vertical="top"/>
      <protection locked="0"/>
    </xf>
    <xf numFmtId="9" fontId="8" fillId="4" borderId="1" xfId="2" applyFont="1" applyFill="1" applyBorder="1" applyAlignment="1" applyProtection="1">
      <alignment horizontal="center" vertical="top"/>
      <protection locked="0"/>
    </xf>
    <xf numFmtId="44" fontId="4" fillId="2" borderId="1" xfId="3" applyFont="1" applyFill="1" applyBorder="1" applyAlignment="1" applyProtection="1">
      <alignment vertical="top"/>
    </xf>
    <xf numFmtId="44" fontId="4" fillId="2" borderId="1" xfId="0" applyNumberFormat="1" applyFont="1" applyFill="1" applyBorder="1" applyAlignment="1" applyProtection="1">
      <alignment vertical="top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8" fillId="0" borderId="8" xfId="0" applyFont="1" applyBorder="1" applyAlignment="1">
      <alignment vertical="top" wrapText="1"/>
    </xf>
    <xf numFmtId="44" fontId="4" fillId="2" borderId="14" xfId="3" applyFont="1" applyFill="1" applyBorder="1" applyAlignment="1" applyProtection="1">
      <alignment vertical="top"/>
    </xf>
    <xf numFmtId="0" fontId="18" fillId="0" borderId="10" xfId="0" applyFont="1" applyBorder="1" applyAlignment="1">
      <alignment vertical="top" wrapText="1"/>
    </xf>
    <xf numFmtId="44" fontId="4" fillId="2" borderId="3" xfId="0" applyNumberFormat="1" applyFont="1" applyFill="1" applyBorder="1" applyAlignment="1" applyProtection="1">
      <alignment vertical="top"/>
    </xf>
    <xf numFmtId="0" fontId="18" fillId="0" borderId="1" xfId="0" applyFont="1" applyBorder="1" applyAlignment="1">
      <alignment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0" fillId="0" borderId="10" xfId="0" applyFill="1" applyBorder="1" applyAlignment="1" applyProtection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top" wrapText="1"/>
    </xf>
    <xf numFmtId="44" fontId="4" fillId="2" borderId="15" xfId="0" applyNumberFormat="1" applyFont="1" applyFill="1" applyBorder="1" applyAlignment="1" applyProtection="1">
      <alignment vertical="top"/>
    </xf>
    <xf numFmtId="44" fontId="4" fillId="2" borderId="1" xfId="0" applyNumberFormat="1" applyFont="1" applyFill="1" applyBorder="1" applyProtection="1"/>
    <xf numFmtId="0" fontId="3" fillId="0" borderId="16" xfId="0" applyFont="1" applyBorder="1" applyAlignment="1" applyProtection="1">
      <alignment vertical="top" wrapText="1"/>
    </xf>
    <xf numFmtId="0" fontId="3" fillId="0" borderId="5" xfId="0" applyFont="1" applyBorder="1" applyAlignment="1" applyProtection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44" fontId="4" fillId="2" borderId="17" xfId="0" applyNumberFormat="1" applyFont="1" applyFill="1" applyBorder="1" applyAlignment="1" applyProtection="1">
      <alignment vertical="top"/>
    </xf>
    <xf numFmtId="165" fontId="19" fillId="5" borderId="1" xfId="3" applyNumberFormat="1" applyFont="1" applyFill="1" applyBorder="1" applyAlignment="1" applyProtection="1">
      <alignment horizontal="center" vertical="top"/>
    </xf>
    <xf numFmtId="164" fontId="19" fillId="5" borderId="10" xfId="3" applyNumberFormat="1" applyFont="1" applyFill="1" applyBorder="1" applyAlignment="1" applyProtection="1">
      <alignment horizontal="center" vertical="top"/>
    </xf>
    <xf numFmtId="164" fontId="19" fillId="5" borderId="9" xfId="3" applyNumberFormat="1" applyFont="1" applyFill="1" applyBorder="1" applyAlignment="1" applyProtection="1">
      <alignment horizontal="center" vertical="top"/>
    </xf>
    <xf numFmtId="164" fontId="19" fillId="5" borderId="1" xfId="3" applyNumberFormat="1" applyFont="1" applyFill="1" applyBorder="1" applyAlignment="1" applyProtection="1">
      <alignment horizontal="center" vertical="top"/>
    </xf>
    <xf numFmtId="44" fontId="7" fillId="4" borderId="1" xfId="1" applyFont="1" applyFill="1" applyBorder="1" applyAlignment="1" applyProtection="1">
      <alignment vertical="top" wrapText="1"/>
      <protection locked="0"/>
    </xf>
    <xf numFmtId="0" fontId="10" fillId="0" borderId="11" xfId="0" applyFont="1" applyBorder="1" applyAlignment="1" applyProtection="1">
      <alignment horizontal="left" vertical="center" wrapText="1"/>
    </xf>
    <xf numFmtId="0" fontId="10" fillId="0" borderId="12" xfId="0" applyFont="1" applyBorder="1" applyAlignment="1" applyProtection="1">
      <alignment horizontal="left" vertical="center" wrapText="1"/>
    </xf>
    <xf numFmtId="0" fontId="10" fillId="0" borderId="13" xfId="0" applyFont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 indent="3"/>
    </xf>
    <xf numFmtId="0" fontId="3" fillId="2" borderId="4" xfId="0" applyFont="1" applyFill="1" applyBorder="1" applyAlignment="1" applyProtection="1">
      <alignment horizontal="left" vertical="center" wrapText="1" indent="3"/>
    </xf>
    <xf numFmtId="0" fontId="3" fillId="2" borderId="0" xfId="0" applyFont="1" applyFill="1" applyBorder="1" applyAlignment="1" applyProtection="1">
      <alignment horizontal="left" vertical="center" wrapText="1" indent="3"/>
    </xf>
    <xf numFmtId="0" fontId="3" fillId="2" borderId="7" xfId="0" applyFont="1" applyFill="1" applyBorder="1" applyAlignment="1" applyProtection="1">
      <alignment horizontal="left" vertical="center" wrapText="1" indent="3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left" vertical="top" wrapText="1"/>
    </xf>
    <xf numFmtId="0" fontId="4" fillId="5" borderId="1" xfId="0" applyFont="1" applyFill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1" fillId="0" borderId="9" xfId="0" applyFont="1" applyBorder="1" applyAlignment="1" applyProtection="1">
      <alignment horizontal="center" vertical="top" wrapText="1"/>
    </xf>
    <xf numFmtId="0" fontId="0" fillId="0" borderId="2" xfId="0" applyBorder="1" applyAlignment="1" applyProtection="1">
      <alignment horizontal="center" vertical="top" wrapText="1"/>
    </xf>
    <xf numFmtId="0" fontId="8" fillId="4" borderId="9" xfId="0" applyFont="1" applyFill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44" fontId="7" fillId="4" borderId="9" xfId="1" applyFont="1" applyFill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10" fontId="8" fillId="5" borderId="9" xfId="2" applyNumberFormat="1" applyFont="1" applyFill="1" applyBorder="1" applyAlignment="1" applyProtection="1">
      <alignment horizontal="center" vertical="top"/>
    </xf>
    <xf numFmtId="0" fontId="0" fillId="0" borderId="10" xfId="0" applyBorder="1" applyAlignment="1">
      <alignment horizontal="center" vertical="top"/>
    </xf>
    <xf numFmtId="44" fontId="4" fillId="4" borderId="1" xfId="3" applyFont="1" applyFill="1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9" fontId="8" fillId="4" borderId="1" xfId="2" applyFont="1" applyFill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11" fillId="0" borderId="9" xfId="0" applyFont="1" applyBorder="1" applyAlignment="1" applyProtection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44" fontId="4" fillId="4" borderId="9" xfId="3" applyFont="1" applyFill="1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44" fontId="4" fillId="2" borderId="9" xfId="3" applyFont="1" applyFill="1" applyBorder="1" applyAlignment="1" applyProtection="1">
      <alignment vertical="top"/>
    </xf>
    <xf numFmtId="0" fontId="0" fillId="0" borderId="2" xfId="0" applyBorder="1" applyAlignment="1">
      <alignment vertical="top"/>
    </xf>
    <xf numFmtId="0" fontId="6" fillId="3" borderId="0" xfId="0" applyFont="1" applyFill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>
      <alignment horizontal="left" wrapText="1"/>
    </xf>
    <xf numFmtId="49" fontId="11" fillId="0" borderId="6" xfId="0" applyNumberFormat="1" applyFont="1" applyBorder="1" applyAlignment="1">
      <alignment horizontal="left" wrapText="1"/>
    </xf>
    <xf numFmtId="0" fontId="11" fillId="0" borderId="1" xfId="0" applyFont="1" applyBorder="1" applyAlignment="1" applyProtection="1">
      <alignment horizontal="center" vertical="top" wrapText="1"/>
    </xf>
    <xf numFmtId="0" fontId="0" fillId="0" borderId="1" xfId="0" applyBorder="1" applyAlignment="1" applyProtection="1">
      <alignment horizontal="center" vertical="top" wrapText="1"/>
    </xf>
    <xf numFmtId="0" fontId="4" fillId="2" borderId="10" xfId="0" applyFont="1" applyFill="1" applyBorder="1" applyAlignment="1" applyProtection="1">
      <alignment horizontal="center" vertical="top" wrapText="1"/>
    </xf>
    <xf numFmtId="0" fontId="4" fillId="2" borderId="10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44" fontId="7" fillId="4" borderId="1" xfId="1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10" fontId="8" fillId="5" borderId="1" xfId="2" applyNumberFormat="1" applyFont="1" applyFill="1" applyBorder="1" applyAlignment="1" applyProtection="1">
      <alignment horizontal="center" vertical="top"/>
    </xf>
    <xf numFmtId="0" fontId="0" fillId="0" borderId="1" xfId="0" applyBorder="1" applyAlignment="1">
      <alignment horizontal="center" vertical="top"/>
    </xf>
    <xf numFmtId="44" fontId="4" fillId="2" borderId="1" xfId="3" applyFont="1" applyFill="1" applyBorder="1" applyAlignment="1" applyProtection="1">
      <alignment vertical="top"/>
    </xf>
    <xf numFmtId="0" fontId="0" fillId="0" borderId="1" xfId="0" applyBorder="1" applyAlignment="1">
      <alignment vertical="top"/>
    </xf>
    <xf numFmtId="44" fontId="4" fillId="2" borderId="1" xfId="0" applyNumberFormat="1" applyFont="1" applyFill="1" applyBorder="1" applyAlignment="1" applyProtection="1">
      <alignment vertical="top"/>
    </xf>
    <xf numFmtId="0" fontId="4" fillId="2" borderId="9" xfId="0" applyFont="1" applyFill="1" applyBorder="1" applyAlignment="1" applyProtection="1">
      <alignment horizontal="center" vertical="top"/>
    </xf>
    <xf numFmtId="9" fontId="8" fillId="4" borderId="9" xfId="2" applyFont="1" applyFill="1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horizontal="center" vertical="top"/>
      <protection locked="0"/>
    </xf>
    <xf numFmtId="44" fontId="4" fillId="2" borderId="9" xfId="0" applyNumberFormat="1" applyFont="1" applyFill="1" applyBorder="1" applyAlignment="1" applyProtection="1">
      <alignment vertical="top"/>
    </xf>
    <xf numFmtId="0" fontId="3" fillId="0" borderId="9" xfId="0" applyFont="1" applyBorder="1" applyAlignment="1">
      <alignment vertical="top" wrapText="1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8" fillId="4" borderId="2" xfId="0" applyFont="1" applyFill="1" applyBorder="1" applyAlignment="1" applyProtection="1">
      <alignment wrapText="1"/>
      <protection locked="0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9" fontId="8" fillId="0" borderId="1" xfId="2" applyFont="1" applyFill="1" applyBorder="1" applyAlignment="1" applyProtection="1">
      <alignment horizontal="center" vertical="top"/>
    </xf>
    <xf numFmtId="44" fontId="4" fillId="0" borderId="1" xfId="3" applyFont="1" applyFill="1" applyBorder="1" applyAlignment="1" applyProtection="1">
      <alignment vertical="top"/>
    </xf>
    <xf numFmtId="44" fontId="7" fillId="0" borderId="1" xfId="1" applyFont="1" applyFill="1" applyBorder="1" applyAlignment="1" applyProtection="1">
      <alignment vertical="top" wrapText="1"/>
    </xf>
    <xf numFmtId="0" fontId="8" fillId="0" borderId="1" xfId="0" applyFont="1" applyFill="1" applyBorder="1" applyAlignment="1" applyProtection="1">
      <alignment wrapText="1"/>
    </xf>
  </cellXfs>
  <cellStyles count="4">
    <cellStyle name="Euro" xfId="1" xr:uid="{B0908D0E-1FA7-4FED-A904-7D4D8C59CF34}"/>
    <cellStyle name="Prozent" xfId="2" builtinId="5"/>
    <cellStyle name="Standard" xfId="0" builtinId="0"/>
    <cellStyle name="Währung" xfId="3" builtinId="4"/>
  </cellStyles>
  <dxfs count="2">
    <dxf>
      <fill>
        <patternFill patternType="solid"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7A253027-5DB1-D18C-A3B7-8E5B7D508E25}"/>
            </a:ext>
          </a:extLst>
        </xdr:cNvPr>
        <xdr:cNvSpPr txBox="1">
          <a:spLocks noChangeArrowheads="1"/>
        </xdr:cNvSpPr>
      </xdr:nvSpPr>
      <xdr:spPr bwMode="auto">
        <a:xfrm>
          <a:off x="4648200" y="9715500"/>
          <a:ext cx="14859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9900" mc:Ignorable="a14" a14:legacySpreadsheetColorIndex="52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Alternative 1</a:t>
          </a:r>
        </a:p>
      </xdr:txBody>
    </xdr:sp>
    <xdr:clientData/>
  </xdr:twoCellAnchor>
  <xdr:twoCellAnchor>
    <xdr:from>
      <xdr:col>4</xdr:col>
      <xdr:colOff>9525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033" name="Text Box 9">
          <a:extLst>
            <a:ext uri="{FF2B5EF4-FFF2-40B4-BE49-F238E27FC236}">
              <a16:creationId xmlns:a16="http://schemas.microsoft.com/office/drawing/2014/main" id="{5F631556-AC01-CC90-529E-17901234781E}"/>
            </a:ext>
          </a:extLst>
        </xdr:cNvPr>
        <xdr:cNvSpPr txBox="1">
          <a:spLocks noChangeArrowheads="1"/>
        </xdr:cNvSpPr>
      </xdr:nvSpPr>
      <xdr:spPr bwMode="auto">
        <a:xfrm>
          <a:off x="4648200" y="9715500"/>
          <a:ext cx="14859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9900" mc:Ignorable="a14" a14:legacySpreadsheetColorIndex="52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Alternative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B34D9-6434-4E5E-A171-ADCCDD67C208}">
  <sheetPr>
    <tabColor indexed="50"/>
    <pageSetUpPr fitToPage="1"/>
  </sheetPr>
  <dimension ref="A1:L50"/>
  <sheetViews>
    <sheetView showGridLines="0" tabSelected="1" view="pageLayout" topLeftCell="A24" zoomScaleNormal="85" workbookViewId="0">
      <selection activeCell="I25" sqref="I25"/>
    </sheetView>
  </sheetViews>
  <sheetFormatPr baseColWidth="10" defaultRowHeight="12.75" x14ac:dyDescent="0.2"/>
  <cols>
    <col min="1" max="1" width="13.140625" style="13" customWidth="1"/>
    <col min="2" max="2" width="35.5703125" style="39" customWidth="1"/>
    <col min="3" max="3" width="25.42578125" style="13" customWidth="1"/>
    <col min="4" max="4" width="31.85546875" style="13" hidden="1" customWidth="1"/>
    <col min="5" max="5" width="32.85546875" style="13" customWidth="1"/>
    <col min="6" max="6" width="15.140625" style="13" customWidth="1"/>
    <col min="7" max="7" width="12.5703125" style="13" customWidth="1"/>
    <col min="8" max="8" width="20.5703125" style="13" customWidth="1"/>
    <col min="9" max="9" width="12.140625" style="13" customWidth="1"/>
    <col min="10" max="10" width="20" style="13" customWidth="1"/>
    <col min="11" max="11" width="13.42578125" style="13" bestFit="1" customWidth="1"/>
    <col min="12" max="12" width="19.5703125" style="13" customWidth="1"/>
    <col min="13" max="16384" width="11.42578125" style="13"/>
  </cols>
  <sheetData>
    <row r="1" spans="1:12" ht="36" customHeight="1" x14ac:dyDescent="0.25">
      <c r="A1" s="7" t="s">
        <v>0</v>
      </c>
      <c r="B1" s="8"/>
      <c r="E1" s="8"/>
      <c r="F1" s="9"/>
      <c r="G1" s="10"/>
      <c r="H1" s="11"/>
      <c r="I1" s="12"/>
    </row>
    <row r="2" spans="1:12" ht="60" customHeight="1" x14ac:dyDescent="0.2">
      <c r="A2" s="14"/>
      <c r="B2" s="15" t="s">
        <v>1</v>
      </c>
      <c r="C2" s="15"/>
      <c r="D2" s="130" t="s">
        <v>2</v>
      </c>
      <c r="E2" s="130"/>
      <c r="F2" s="16"/>
      <c r="G2" s="17"/>
      <c r="H2" s="11"/>
      <c r="I2" s="12"/>
    </row>
    <row r="3" spans="1:12" ht="67.5" customHeight="1" x14ac:dyDescent="0.2">
      <c r="A3" s="18" t="s">
        <v>16</v>
      </c>
      <c r="B3" s="19"/>
      <c r="C3" s="19"/>
      <c r="D3" s="20"/>
      <c r="E3" s="131" t="s">
        <v>27</v>
      </c>
      <c r="F3" s="132"/>
      <c r="G3" s="132"/>
      <c r="H3" s="132"/>
      <c r="I3" s="132"/>
      <c r="J3" s="132"/>
      <c r="K3" s="132"/>
      <c r="L3" s="132"/>
    </row>
    <row r="4" spans="1:12" s="22" customFormat="1" ht="81" customHeight="1" x14ac:dyDescent="0.2">
      <c r="A4" s="21" t="s">
        <v>3</v>
      </c>
      <c r="B4" s="21" t="s">
        <v>4</v>
      </c>
      <c r="C4" s="21" t="s">
        <v>5</v>
      </c>
      <c r="D4" s="21" t="s">
        <v>14</v>
      </c>
      <c r="E4" s="35" t="s">
        <v>11</v>
      </c>
      <c r="F4" s="35" t="s">
        <v>6</v>
      </c>
      <c r="G4" s="34" t="s">
        <v>7</v>
      </c>
      <c r="H4" s="35" t="s">
        <v>12</v>
      </c>
      <c r="I4" s="35" t="s">
        <v>8</v>
      </c>
      <c r="J4" s="21" t="s">
        <v>9</v>
      </c>
      <c r="K4" s="21" t="s">
        <v>28</v>
      </c>
      <c r="L4" s="21" t="s">
        <v>13</v>
      </c>
    </row>
    <row r="5" spans="1:12" ht="139.5" customHeight="1" x14ac:dyDescent="0.2">
      <c r="A5" s="48" t="s">
        <v>29</v>
      </c>
      <c r="B5" s="46" t="s">
        <v>32</v>
      </c>
      <c r="C5" s="46" t="s">
        <v>15</v>
      </c>
      <c r="D5" s="101"/>
      <c r="E5" s="62"/>
      <c r="F5" s="63"/>
      <c r="G5" s="23" t="e">
        <f>1-(H5/F5)</f>
        <v>#DIV/0!</v>
      </c>
      <c r="H5" s="64"/>
      <c r="I5" s="65"/>
      <c r="J5" s="24">
        <f t="shared" ref="J5:J26" si="0">SUM(H5*I5+H5)</f>
        <v>0</v>
      </c>
      <c r="K5" s="45">
        <v>300</v>
      </c>
      <c r="L5" s="25">
        <f>SUM(J5*K5)</f>
        <v>0</v>
      </c>
    </row>
    <row r="6" spans="1:12" ht="75.75" customHeight="1" x14ac:dyDescent="0.2">
      <c r="A6" s="42" t="s">
        <v>30</v>
      </c>
      <c r="B6" s="46" t="s">
        <v>31</v>
      </c>
      <c r="C6" s="46" t="s">
        <v>15</v>
      </c>
      <c r="D6" s="102"/>
      <c r="E6" s="66"/>
      <c r="F6" s="41"/>
      <c r="G6" s="52" t="e">
        <f t="shared" ref="G6:G26" si="1">1-(H6/F6)</f>
        <v>#DIV/0!</v>
      </c>
      <c r="H6" s="53"/>
      <c r="I6" s="54"/>
      <c r="J6" s="55">
        <f t="shared" si="0"/>
        <v>0</v>
      </c>
      <c r="K6" s="45">
        <v>40</v>
      </c>
      <c r="L6" s="56">
        <f>SUM(J6*K6)</f>
        <v>0</v>
      </c>
    </row>
    <row r="7" spans="1:12" ht="57.95" customHeight="1" x14ac:dyDescent="0.2">
      <c r="A7" s="111" t="s">
        <v>36</v>
      </c>
      <c r="B7" s="107" t="s">
        <v>35</v>
      </c>
      <c r="C7" s="109" t="s">
        <v>17</v>
      </c>
      <c r="D7" s="102"/>
      <c r="E7" s="137"/>
      <c r="F7" s="139"/>
      <c r="G7" s="141" t="e">
        <f t="shared" si="1"/>
        <v>#DIV/0!</v>
      </c>
      <c r="H7" s="119"/>
      <c r="I7" s="121"/>
      <c r="J7" s="143">
        <f t="shared" si="0"/>
        <v>0</v>
      </c>
      <c r="K7" s="105">
        <v>500</v>
      </c>
      <c r="L7" s="145">
        <f>SUM(J7*K7)</f>
        <v>0</v>
      </c>
    </row>
    <row r="8" spans="1:12" ht="70.5" customHeight="1" x14ac:dyDescent="0.2">
      <c r="A8" s="112"/>
      <c r="B8" s="107"/>
      <c r="C8" s="110"/>
      <c r="D8" s="102"/>
      <c r="E8" s="138"/>
      <c r="F8" s="140"/>
      <c r="G8" s="142"/>
      <c r="H8" s="120"/>
      <c r="I8" s="122"/>
      <c r="J8" s="144"/>
      <c r="K8" s="106"/>
      <c r="L8" s="144"/>
    </row>
    <row r="9" spans="1:12" ht="70.5" customHeight="1" x14ac:dyDescent="0.2">
      <c r="A9" s="51" t="s">
        <v>33</v>
      </c>
      <c r="B9" s="43" t="s">
        <v>34</v>
      </c>
      <c r="C9" s="109" t="s">
        <v>17</v>
      </c>
      <c r="D9" s="102"/>
      <c r="E9" s="113"/>
      <c r="F9" s="115"/>
      <c r="G9" s="117" t="e">
        <f t="shared" si="1"/>
        <v>#DIV/0!</v>
      </c>
      <c r="H9" s="119"/>
      <c r="I9" s="121"/>
      <c r="J9" s="143">
        <f t="shared" si="0"/>
        <v>0</v>
      </c>
      <c r="K9" s="146">
        <v>1060</v>
      </c>
      <c r="L9" s="145">
        <f>SUM(J9*K9)</f>
        <v>0</v>
      </c>
    </row>
    <row r="10" spans="1:12" ht="70.5" customHeight="1" x14ac:dyDescent="0.2">
      <c r="A10" s="44"/>
      <c r="B10" s="43"/>
      <c r="C10" s="110"/>
      <c r="D10" s="102"/>
      <c r="E10" s="114"/>
      <c r="F10" s="116"/>
      <c r="G10" s="118"/>
      <c r="H10" s="120"/>
      <c r="I10" s="122"/>
      <c r="J10" s="144"/>
      <c r="K10" s="118"/>
      <c r="L10" s="144"/>
    </row>
    <row r="11" spans="1:12" ht="57.95" customHeight="1" x14ac:dyDescent="0.2">
      <c r="A11" s="48" t="s">
        <v>24</v>
      </c>
      <c r="B11" s="46" t="s">
        <v>18</v>
      </c>
      <c r="C11" s="46" t="s">
        <v>19</v>
      </c>
      <c r="D11" s="102"/>
      <c r="E11" s="62"/>
      <c r="F11" s="63"/>
      <c r="G11" s="23" t="e">
        <f t="shared" si="1"/>
        <v>#DIV/0!</v>
      </c>
      <c r="H11" s="64"/>
      <c r="I11" s="65"/>
      <c r="J11" s="24">
        <f t="shared" si="0"/>
        <v>0</v>
      </c>
      <c r="K11" s="49">
        <v>20</v>
      </c>
      <c r="L11" s="25">
        <f t="shared" ref="L11:L18" si="2">SUM(J11*K11)</f>
        <v>0</v>
      </c>
    </row>
    <row r="12" spans="1:12" ht="100.5" customHeight="1" x14ac:dyDescent="0.2">
      <c r="A12" s="48" t="s">
        <v>38</v>
      </c>
      <c r="B12" s="46" t="s">
        <v>37</v>
      </c>
      <c r="C12" s="46" t="s">
        <v>19</v>
      </c>
      <c r="D12" s="102"/>
      <c r="E12" s="5"/>
      <c r="F12" s="3"/>
      <c r="G12" s="23" t="e">
        <f t="shared" si="1"/>
        <v>#DIV/0!</v>
      </c>
      <c r="H12" s="33"/>
      <c r="I12" s="4"/>
      <c r="J12" s="26">
        <f t="shared" si="0"/>
        <v>0</v>
      </c>
      <c r="K12" s="58">
        <v>5</v>
      </c>
      <c r="L12" s="25">
        <f t="shared" si="2"/>
        <v>0</v>
      </c>
    </row>
    <row r="13" spans="1:12" ht="78.75" customHeight="1" x14ac:dyDescent="0.2">
      <c r="A13" s="48" t="s">
        <v>42</v>
      </c>
      <c r="B13" s="67" t="s">
        <v>41</v>
      </c>
      <c r="C13" s="67" t="s">
        <v>20</v>
      </c>
      <c r="D13" s="102"/>
      <c r="E13" s="5"/>
      <c r="F13" s="3"/>
      <c r="G13" s="57" t="e">
        <f t="shared" si="1"/>
        <v>#DIV/0!</v>
      </c>
      <c r="H13" s="33"/>
      <c r="I13" s="4"/>
      <c r="J13" s="26">
        <f t="shared" si="0"/>
        <v>0</v>
      </c>
      <c r="K13" s="58">
        <v>80</v>
      </c>
      <c r="L13" s="50">
        <f t="shared" si="2"/>
        <v>0</v>
      </c>
    </row>
    <row r="14" spans="1:12" ht="95.25" customHeight="1" x14ac:dyDescent="0.2">
      <c r="A14" s="48" t="s">
        <v>39</v>
      </c>
      <c r="B14" s="46" t="s">
        <v>40</v>
      </c>
      <c r="C14" s="46" t="s">
        <v>20</v>
      </c>
      <c r="D14" s="102"/>
      <c r="E14" s="6"/>
      <c r="F14" s="1"/>
      <c r="G14" s="23" t="e">
        <f t="shared" si="1"/>
        <v>#DIV/0!</v>
      </c>
      <c r="H14" s="32"/>
      <c r="I14" s="2"/>
      <c r="J14" s="24">
        <f t="shared" si="0"/>
        <v>0</v>
      </c>
      <c r="K14" s="58">
        <v>10</v>
      </c>
      <c r="L14" s="56">
        <f t="shared" si="2"/>
        <v>0</v>
      </c>
    </row>
    <row r="15" spans="1:12" ht="42" customHeight="1" x14ac:dyDescent="0.2">
      <c r="A15" s="40" t="s">
        <v>25</v>
      </c>
      <c r="B15" s="47" t="s">
        <v>43</v>
      </c>
      <c r="C15" s="90" t="s">
        <v>23</v>
      </c>
      <c r="D15" s="102"/>
      <c r="E15" s="59"/>
      <c r="F15" s="97"/>
      <c r="G15" s="61" t="e">
        <f>1-(H15/F15)</f>
        <v>#DIV/0!</v>
      </c>
      <c r="H15" s="53"/>
      <c r="I15" s="54"/>
      <c r="J15" s="55">
        <f>SUM(H15*I15+H15)</f>
        <v>0</v>
      </c>
      <c r="K15" s="58">
        <v>10</v>
      </c>
      <c r="L15" s="25">
        <f t="shared" si="2"/>
        <v>0</v>
      </c>
    </row>
    <row r="16" spans="1:12" ht="54" customHeight="1" x14ac:dyDescent="0.2">
      <c r="A16" s="123" t="s">
        <v>26</v>
      </c>
      <c r="B16" s="88" t="s">
        <v>44</v>
      </c>
      <c r="C16" s="91" t="s">
        <v>23</v>
      </c>
      <c r="D16" s="103"/>
      <c r="E16" s="113"/>
      <c r="F16" s="139"/>
      <c r="G16" s="117" t="e">
        <f t="shared" si="1"/>
        <v>#DIV/0!</v>
      </c>
      <c r="H16" s="126"/>
      <c r="I16" s="147"/>
      <c r="J16" s="128">
        <f t="shared" si="0"/>
        <v>0</v>
      </c>
      <c r="K16" s="135">
        <v>40</v>
      </c>
      <c r="L16" s="149">
        <f t="shared" si="2"/>
        <v>0</v>
      </c>
    </row>
    <row r="17" spans="1:12" ht="30.75" customHeight="1" x14ac:dyDescent="0.2">
      <c r="A17" s="124"/>
      <c r="B17" s="89"/>
      <c r="C17" s="36"/>
      <c r="D17" s="103"/>
      <c r="E17" s="153"/>
      <c r="F17" s="139"/>
      <c r="G17" s="125"/>
      <c r="H17" s="127"/>
      <c r="I17" s="148"/>
      <c r="J17" s="129"/>
      <c r="K17" s="136"/>
      <c r="L17" s="129"/>
    </row>
    <row r="18" spans="1:12" ht="62.25" customHeight="1" x14ac:dyDescent="0.2">
      <c r="A18" s="133" t="s">
        <v>21</v>
      </c>
      <c r="B18" s="107" t="s">
        <v>22</v>
      </c>
      <c r="C18" s="150" t="s">
        <v>15</v>
      </c>
      <c r="D18" s="102"/>
      <c r="E18" s="113"/>
      <c r="F18" s="115"/>
      <c r="G18" s="117" t="e">
        <f>1-(H18/F18)</f>
        <v>#DIV/0!</v>
      </c>
      <c r="H18" s="126"/>
      <c r="I18" s="147"/>
      <c r="J18" s="128">
        <f t="shared" si="0"/>
        <v>0</v>
      </c>
      <c r="K18" s="108">
        <v>570</v>
      </c>
      <c r="L18" s="149">
        <f t="shared" si="2"/>
        <v>0</v>
      </c>
    </row>
    <row r="19" spans="1:12" ht="20.25" customHeight="1" x14ac:dyDescent="0.2">
      <c r="A19" s="134"/>
      <c r="B19" s="107"/>
      <c r="C19" s="124"/>
      <c r="D19" s="104"/>
      <c r="E19" s="151"/>
      <c r="F19" s="152"/>
      <c r="G19" s="125"/>
      <c r="H19" s="127"/>
      <c r="I19" s="148"/>
      <c r="J19" s="129"/>
      <c r="K19" s="108"/>
      <c r="L19" s="129"/>
    </row>
    <row r="20" spans="1:12" s="27" customFormat="1" ht="141.75" customHeight="1" thickBot="1" x14ac:dyDescent="0.25">
      <c r="A20" s="75" t="s">
        <v>56</v>
      </c>
      <c r="B20" s="76" t="s">
        <v>45</v>
      </c>
      <c r="C20" s="77" t="s">
        <v>47</v>
      </c>
      <c r="D20" s="82"/>
      <c r="E20" s="68"/>
      <c r="F20" s="69"/>
      <c r="G20" s="70" t="e">
        <f t="shared" si="1"/>
        <v>#DIV/0!</v>
      </c>
      <c r="H20" s="71"/>
      <c r="I20" s="72"/>
      <c r="J20" s="73">
        <f t="shared" si="0"/>
        <v>0</v>
      </c>
      <c r="K20" s="93">
        <v>40</v>
      </c>
      <c r="L20" s="74">
        <f>SUM(J20*K20)</f>
        <v>0</v>
      </c>
    </row>
    <row r="21" spans="1:12" s="27" customFormat="1" ht="143.25" customHeight="1" thickTop="1" thickBot="1" x14ac:dyDescent="0.25">
      <c r="A21" s="84" t="s">
        <v>46</v>
      </c>
      <c r="B21" s="85" t="s">
        <v>49</v>
      </c>
      <c r="C21" s="79" t="s">
        <v>50</v>
      </c>
      <c r="D21" s="83"/>
      <c r="E21" s="59"/>
      <c r="F21" s="60"/>
      <c r="G21" s="61" t="e">
        <f t="shared" si="1"/>
        <v>#DIV/0!</v>
      </c>
      <c r="H21" s="53"/>
      <c r="I21" s="54"/>
      <c r="J21" s="78">
        <f t="shared" si="0"/>
        <v>0</v>
      </c>
      <c r="K21" s="94">
        <v>20</v>
      </c>
      <c r="L21" s="86">
        <f>SUM(J21*K21)</f>
        <v>0</v>
      </c>
    </row>
    <row r="22" spans="1:12" s="27" customFormat="1" ht="143.25" customHeight="1" x14ac:dyDescent="0.2">
      <c r="A22" s="75" t="s">
        <v>48</v>
      </c>
      <c r="B22" s="76" t="s">
        <v>57</v>
      </c>
      <c r="C22" s="81" t="s">
        <v>47</v>
      </c>
      <c r="D22" s="82"/>
      <c r="E22" s="68"/>
      <c r="F22" s="69"/>
      <c r="G22" s="70" t="e">
        <f t="shared" si="1"/>
        <v>#DIV/0!</v>
      </c>
      <c r="H22" s="71"/>
      <c r="I22" s="72"/>
      <c r="J22" s="73">
        <f t="shared" si="0"/>
        <v>0</v>
      </c>
      <c r="K22" s="95">
        <v>2000</v>
      </c>
      <c r="L22" s="80">
        <f>SUM(J22*K22)</f>
        <v>0</v>
      </c>
    </row>
    <row r="23" spans="1:12" s="27" customFormat="1" ht="143.25" customHeight="1" x14ac:dyDescent="0.2">
      <c r="A23" s="75" t="s">
        <v>51</v>
      </c>
      <c r="B23" s="76" t="s">
        <v>54</v>
      </c>
      <c r="C23" s="81" t="s">
        <v>52</v>
      </c>
      <c r="D23" s="82"/>
      <c r="E23" s="68"/>
      <c r="F23" s="69"/>
      <c r="G23" s="70" t="e">
        <f t="shared" si="1"/>
        <v>#DIV/0!</v>
      </c>
      <c r="H23" s="71"/>
      <c r="I23" s="72"/>
      <c r="J23" s="73">
        <f t="shared" si="0"/>
        <v>0</v>
      </c>
      <c r="K23" s="96">
        <v>700</v>
      </c>
      <c r="L23" s="92">
        <f>SUM(J23*K23)</f>
        <v>0</v>
      </c>
    </row>
    <row r="24" spans="1:12" s="27" customFormat="1" ht="143.25" customHeight="1" x14ac:dyDescent="0.2">
      <c r="A24" s="75" t="s">
        <v>59</v>
      </c>
      <c r="B24" s="76" t="s">
        <v>60</v>
      </c>
      <c r="C24" s="81" t="s">
        <v>61</v>
      </c>
      <c r="D24" s="82"/>
      <c r="E24" s="159"/>
      <c r="F24" s="158"/>
      <c r="G24" s="70" t="e">
        <f t="shared" si="1"/>
        <v>#DIV/0!</v>
      </c>
      <c r="H24" s="157"/>
      <c r="I24" s="156"/>
      <c r="J24" s="73">
        <f t="shared" si="0"/>
        <v>0</v>
      </c>
      <c r="K24" s="96"/>
      <c r="L24" s="80">
        <f t="shared" ref="L24:L26" si="3">SUM(J24*K24)</f>
        <v>0</v>
      </c>
    </row>
    <row r="25" spans="1:12" s="27" customFormat="1" ht="143.25" customHeight="1" x14ac:dyDescent="0.2">
      <c r="A25" s="75" t="s">
        <v>55</v>
      </c>
      <c r="B25" s="76" t="s">
        <v>53</v>
      </c>
      <c r="C25" s="81" t="s">
        <v>50</v>
      </c>
      <c r="D25" s="82"/>
      <c r="E25" s="68"/>
      <c r="F25" s="69"/>
      <c r="G25" s="70" t="e">
        <f t="shared" si="1"/>
        <v>#DIV/0!</v>
      </c>
      <c r="H25" s="71"/>
      <c r="I25" s="72"/>
      <c r="J25" s="73">
        <f t="shared" si="0"/>
        <v>0</v>
      </c>
      <c r="K25" s="96">
        <v>2400</v>
      </c>
      <c r="L25" s="80">
        <f t="shared" si="3"/>
        <v>0</v>
      </c>
    </row>
    <row r="26" spans="1:12" s="27" customFormat="1" ht="143.25" customHeight="1" x14ac:dyDescent="0.2">
      <c r="A26" s="75" t="s">
        <v>62</v>
      </c>
      <c r="B26" s="76" t="s">
        <v>63</v>
      </c>
      <c r="C26" s="81" t="s">
        <v>64</v>
      </c>
      <c r="D26" s="82"/>
      <c r="E26" s="159"/>
      <c r="F26" s="158"/>
      <c r="G26" s="70" t="e">
        <f t="shared" si="1"/>
        <v>#DIV/0!</v>
      </c>
      <c r="H26" s="157"/>
      <c r="I26" s="156"/>
      <c r="J26" s="73">
        <f t="shared" si="0"/>
        <v>0</v>
      </c>
      <c r="K26" s="96"/>
      <c r="L26" s="80">
        <f t="shared" si="3"/>
        <v>0</v>
      </c>
    </row>
    <row r="27" spans="1:12" ht="31.5" customHeight="1" thickBot="1" x14ac:dyDescent="0.3">
      <c r="A27" s="98" t="s">
        <v>10</v>
      </c>
      <c r="B27" s="99"/>
      <c r="C27" s="99"/>
      <c r="D27" s="99"/>
      <c r="E27" s="99"/>
      <c r="F27" s="99"/>
      <c r="G27" s="99"/>
      <c r="H27" s="99"/>
      <c r="I27" s="99"/>
      <c r="J27" s="99"/>
      <c r="K27" s="100"/>
      <c r="L27" s="87">
        <f>SUM(L5:L26)</f>
        <v>0</v>
      </c>
    </row>
    <row r="28" spans="1:12" ht="13.5" thickTop="1" x14ac:dyDescent="0.2">
      <c r="A28" s="28"/>
      <c r="B28" s="37"/>
      <c r="C28" s="28"/>
      <c r="D28" s="28"/>
      <c r="E28" s="28"/>
      <c r="F28" s="28"/>
      <c r="G28" s="28"/>
      <c r="H28" s="28"/>
      <c r="I28" s="29"/>
      <c r="J28" s="28"/>
      <c r="K28" s="29"/>
    </row>
    <row r="29" spans="1:12" x14ac:dyDescent="0.2">
      <c r="A29" s="28"/>
      <c r="B29" s="37"/>
      <c r="C29" s="28"/>
      <c r="D29" s="28"/>
      <c r="E29" s="28"/>
      <c r="F29" s="28"/>
      <c r="G29" s="28"/>
      <c r="H29" s="28"/>
      <c r="I29" s="29"/>
      <c r="J29" s="28"/>
      <c r="K29" s="29"/>
    </row>
    <row r="30" spans="1:12" x14ac:dyDescent="0.2">
      <c r="A30" s="28"/>
      <c r="B30" s="37"/>
      <c r="C30" s="28"/>
      <c r="D30" s="28"/>
      <c r="E30" s="28"/>
      <c r="F30" s="28"/>
      <c r="G30" s="28"/>
      <c r="H30" s="28"/>
      <c r="I30" s="29"/>
      <c r="J30" s="28"/>
      <c r="K30" s="29"/>
    </row>
    <row r="31" spans="1:12" x14ac:dyDescent="0.2">
      <c r="A31" s="29"/>
      <c r="B31" s="38"/>
      <c r="C31" s="29"/>
      <c r="D31" s="29"/>
      <c r="E31" s="30"/>
      <c r="F31" s="29"/>
      <c r="G31" s="29"/>
      <c r="H31" s="31"/>
      <c r="I31" s="29"/>
      <c r="J31" s="29"/>
      <c r="K31" s="29"/>
      <c r="L31" s="29"/>
    </row>
    <row r="32" spans="1:12" x14ac:dyDescent="0.2">
      <c r="A32" s="29"/>
      <c r="B32" s="38"/>
      <c r="C32" s="29"/>
      <c r="D32" s="29"/>
      <c r="E32" s="30"/>
      <c r="F32" s="29"/>
      <c r="G32" s="29"/>
      <c r="H32" s="31"/>
      <c r="I32" s="29"/>
      <c r="J32" s="29"/>
      <c r="K32" s="29"/>
      <c r="L32" s="29"/>
    </row>
    <row r="33" spans="1:12" x14ac:dyDescent="0.2">
      <c r="A33" s="29"/>
      <c r="B33" s="38"/>
      <c r="C33" s="29"/>
      <c r="D33" s="29"/>
      <c r="E33" s="30"/>
      <c r="F33" s="29"/>
      <c r="G33" s="29"/>
      <c r="H33" s="31"/>
      <c r="I33" s="29"/>
      <c r="J33" s="29"/>
      <c r="K33" s="29"/>
      <c r="L33" s="29"/>
    </row>
    <row r="34" spans="1:12" x14ac:dyDescent="0.2">
      <c r="A34" s="38"/>
      <c r="B34" s="38"/>
      <c r="C34" s="29"/>
      <c r="D34" s="29"/>
      <c r="E34" s="30"/>
      <c r="F34" s="29"/>
      <c r="G34" s="29"/>
      <c r="H34" s="31"/>
      <c r="I34" s="29"/>
      <c r="J34" s="29"/>
      <c r="K34" s="29"/>
      <c r="L34" s="29"/>
    </row>
    <row r="35" spans="1:12" x14ac:dyDescent="0.2">
      <c r="A35" s="28"/>
      <c r="B35" s="37"/>
      <c r="C35" s="28"/>
      <c r="D35" s="28"/>
      <c r="E35" s="28"/>
      <c r="F35" s="28"/>
      <c r="G35" s="28"/>
      <c r="H35" s="28"/>
      <c r="I35" s="29"/>
      <c r="J35" s="28"/>
      <c r="K35" s="29"/>
    </row>
    <row r="36" spans="1:12" x14ac:dyDescent="0.2">
      <c r="A36" s="28"/>
      <c r="B36" s="37"/>
      <c r="C36" s="28"/>
      <c r="D36" s="28"/>
      <c r="E36" s="28"/>
      <c r="F36" s="28"/>
      <c r="G36" s="28"/>
      <c r="H36" s="28"/>
      <c r="I36" s="29"/>
      <c r="J36" s="28"/>
      <c r="K36" s="29"/>
    </row>
    <row r="37" spans="1:12" x14ac:dyDescent="0.2">
      <c r="A37" s="28"/>
      <c r="B37" s="37"/>
      <c r="C37" s="28"/>
      <c r="D37" s="28"/>
      <c r="E37" s="28"/>
      <c r="F37" s="28"/>
      <c r="G37" s="28"/>
      <c r="H37" s="28"/>
      <c r="I37" s="29"/>
      <c r="J37" s="28"/>
      <c r="K37" s="29"/>
    </row>
    <row r="38" spans="1:12" x14ac:dyDescent="0.2">
      <c r="A38" s="28"/>
      <c r="B38" s="37"/>
      <c r="C38" s="28"/>
      <c r="D38" s="28"/>
      <c r="E38" s="28"/>
      <c r="F38" s="28"/>
      <c r="G38" s="28"/>
      <c r="H38" s="28"/>
      <c r="I38" s="29"/>
      <c r="J38" s="28"/>
      <c r="K38" s="29"/>
    </row>
    <row r="39" spans="1:12" x14ac:dyDescent="0.2">
      <c r="A39" s="28"/>
      <c r="B39" s="37"/>
      <c r="C39" s="28"/>
      <c r="D39" s="28"/>
      <c r="E39" s="28"/>
      <c r="F39" s="28"/>
      <c r="G39" s="28"/>
      <c r="H39" s="28"/>
      <c r="I39" s="29"/>
      <c r="J39" s="28"/>
      <c r="K39" s="29"/>
    </row>
    <row r="40" spans="1:12" x14ac:dyDescent="0.2">
      <c r="A40" s="28"/>
      <c r="B40" s="37"/>
      <c r="C40" s="28"/>
      <c r="D40" s="28"/>
      <c r="E40" s="28"/>
      <c r="F40" s="28"/>
      <c r="G40" s="28"/>
      <c r="H40" s="28"/>
      <c r="I40" s="29"/>
      <c r="J40" s="28"/>
      <c r="K40" s="29"/>
    </row>
    <row r="41" spans="1:12" x14ac:dyDescent="0.2">
      <c r="A41" s="28"/>
      <c r="B41" s="37"/>
      <c r="C41" s="28"/>
      <c r="D41" s="28"/>
      <c r="E41" s="28"/>
      <c r="F41" s="28"/>
      <c r="G41" s="28"/>
      <c r="H41" s="28"/>
      <c r="I41" s="29"/>
      <c r="J41" s="28"/>
      <c r="K41" s="29"/>
    </row>
    <row r="42" spans="1:12" x14ac:dyDescent="0.2">
      <c r="A42" s="28"/>
      <c r="B42" s="37"/>
      <c r="C42" s="28"/>
      <c r="D42" s="28"/>
      <c r="E42" s="28"/>
      <c r="F42" s="28"/>
      <c r="G42" s="28"/>
      <c r="H42" s="28"/>
      <c r="I42" s="29"/>
      <c r="J42" s="28"/>
      <c r="K42" s="29"/>
    </row>
    <row r="43" spans="1:12" x14ac:dyDescent="0.2">
      <c r="A43" s="28"/>
      <c r="B43" s="37"/>
      <c r="C43" s="28"/>
      <c r="D43" s="28"/>
      <c r="E43" s="28"/>
      <c r="F43" s="28"/>
      <c r="G43" s="28"/>
      <c r="H43" s="28"/>
      <c r="I43" s="29"/>
      <c r="J43" s="28"/>
      <c r="K43" s="29"/>
    </row>
    <row r="44" spans="1:12" x14ac:dyDescent="0.2">
      <c r="A44" s="28"/>
      <c r="B44" s="37"/>
      <c r="C44" s="28"/>
      <c r="D44" s="28"/>
      <c r="E44" s="28"/>
      <c r="F44" s="28"/>
      <c r="G44" s="28"/>
      <c r="H44" s="28"/>
      <c r="I44" s="29"/>
      <c r="J44" s="28"/>
      <c r="K44" s="29"/>
    </row>
    <row r="45" spans="1:12" x14ac:dyDescent="0.2">
      <c r="A45" s="28"/>
      <c r="B45" s="37"/>
      <c r="C45" s="28"/>
      <c r="D45" s="28"/>
      <c r="E45" s="28"/>
      <c r="F45" s="28"/>
      <c r="G45" s="28"/>
      <c r="H45" s="28"/>
      <c r="I45" s="29"/>
      <c r="J45" s="28"/>
      <c r="K45" s="29"/>
    </row>
    <row r="46" spans="1:12" x14ac:dyDescent="0.2">
      <c r="A46" s="28"/>
      <c r="B46" s="37"/>
      <c r="C46" s="28"/>
      <c r="D46" s="28"/>
      <c r="E46" s="28"/>
      <c r="F46" s="28"/>
      <c r="G46" s="28"/>
      <c r="H46" s="28"/>
      <c r="I46" s="29"/>
      <c r="J46" s="28"/>
      <c r="K46" s="29"/>
    </row>
    <row r="47" spans="1:12" x14ac:dyDescent="0.2">
      <c r="A47" s="28"/>
      <c r="B47" s="37"/>
      <c r="C47" s="28"/>
      <c r="D47" s="28"/>
      <c r="E47" s="28"/>
      <c r="F47" s="28"/>
      <c r="G47" s="28"/>
      <c r="H47" s="28"/>
      <c r="I47" s="29"/>
      <c r="J47" s="28"/>
      <c r="K47" s="29"/>
    </row>
    <row r="48" spans="1:12" x14ac:dyDescent="0.2">
      <c r="A48" s="28"/>
      <c r="B48" s="37"/>
      <c r="C48" s="28"/>
      <c r="D48" s="28"/>
      <c r="E48" s="28"/>
      <c r="F48" s="28"/>
      <c r="G48" s="28"/>
      <c r="H48" s="28"/>
      <c r="I48" s="29"/>
      <c r="J48" s="28"/>
      <c r="K48" s="29"/>
    </row>
    <row r="49" spans="1:11" x14ac:dyDescent="0.2">
      <c r="A49" s="28"/>
      <c r="B49" s="37"/>
      <c r="C49" s="28"/>
      <c r="D49" s="28"/>
      <c r="E49" s="28"/>
      <c r="F49" s="28"/>
      <c r="G49" s="28"/>
      <c r="H49" s="28"/>
      <c r="I49" s="29"/>
      <c r="J49" s="28"/>
      <c r="K49" s="29"/>
    </row>
    <row r="50" spans="1:11" x14ac:dyDescent="0.2">
      <c r="A50" s="28"/>
      <c r="B50" s="37"/>
      <c r="C50" s="28"/>
      <c r="D50" s="28"/>
      <c r="E50" s="28"/>
      <c r="F50" s="28"/>
      <c r="G50" s="28"/>
      <c r="H50" s="28"/>
      <c r="I50" s="29"/>
      <c r="J50" s="28"/>
      <c r="K50" s="29"/>
    </row>
  </sheetData>
  <sheetProtection algorithmName="SHA-512" hashValue="fkskqhHL9GoCuV6Wt9Kkw6Pju3YCe50dFpxyfmoPKqXjRf9cdcSljs6D+A4Tdx6421N9eehExJ6ibkDuK2XsKQ==" saltValue="o3drG51+bTapuRRQXaFI1Q==" spinCount="100000" sheet="1" selectLockedCells="1"/>
  <mergeCells count="44">
    <mergeCell ref="I16:I17"/>
    <mergeCell ref="L16:L17"/>
    <mergeCell ref="C18:C19"/>
    <mergeCell ref="E18:E19"/>
    <mergeCell ref="F18:F19"/>
    <mergeCell ref="G18:G19"/>
    <mergeCell ref="H18:H19"/>
    <mergeCell ref="I18:I19"/>
    <mergeCell ref="J18:J19"/>
    <mergeCell ref="L18:L19"/>
    <mergeCell ref="F16:F17"/>
    <mergeCell ref="E16:E17"/>
    <mergeCell ref="D2:E2"/>
    <mergeCell ref="E3:L3"/>
    <mergeCell ref="A18:A19"/>
    <mergeCell ref="B7:B8"/>
    <mergeCell ref="K16:K17"/>
    <mergeCell ref="C9:C10"/>
    <mergeCell ref="E7:E8"/>
    <mergeCell ref="F7:F8"/>
    <mergeCell ref="G7:G8"/>
    <mergeCell ref="H7:H8"/>
    <mergeCell ref="I7:I8"/>
    <mergeCell ref="J7:J8"/>
    <mergeCell ref="L7:L8"/>
    <mergeCell ref="J9:J10"/>
    <mergeCell ref="L9:L10"/>
    <mergeCell ref="K9:K10"/>
    <mergeCell ref="A27:K27"/>
    <mergeCell ref="D5:D19"/>
    <mergeCell ref="K7:K8"/>
    <mergeCell ref="B18:B19"/>
    <mergeCell ref="K18:K19"/>
    <mergeCell ref="C7:C8"/>
    <mergeCell ref="A7:A8"/>
    <mergeCell ref="E9:E10"/>
    <mergeCell ref="F9:F10"/>
    <mergeCell ref="G9:G10"/>
    <mergeCell ref="H9:H10"/>
    <mergeCell ref="I9:I10"/>
    <mergeCell ref="A16:A17"/>
    <mergeCell ref="G16:G17"/>
    <mergeCell ref="H16:H17"/>
    <mergeCell ref="J16:J17"/>
  </mergeCells>
  <phoneticPr fontId="2" type="noConversion"/>
  <conditionalFormatting sqref="E5:F7 H5:I7 E9:F9 E11:F16 H11:I16 E18:F18 H18:I18 E20:F26 H20:I26">
    <cfRule type="cellIs" dxfId="1" priority="3" stopIfTrue="1" operator="greaterThan">
      <formula>0</formula>
    </cfRule>
  </conditionalFormatting>
  <conditionalFormatting sqref="H9:I9">
    <cfRule type="cellIs" dxfId="0" priority="1" stopIfTrue="1" operator="greaterThan">
      <formula>0</formula>
    </cfRule>
  </conditionalFormatting>
  <pageMargins left="0.15748031496062992" right="0.19685039370078741" top="0.31496062992125984" bottom="0.39370078740157483" header="0.11811023622047245" footer="0.15748031496062992"/>
  <pageSetup paperSize="9" scale="63" fitToHeight="3" orientation="landscape" r:id="rId1"/>
  <headerFooter alignWithMargins="0">
    <oddHeader>&amp;RAnhang  1 - LOS 4 zu Angebotsaufforderung  U2-04/04/2026</oddHeader>
    <oddFooter>&amp;L&amp;KFF0000Ber 17.08.2026&amp;CSeite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3AAD5-FAC3-4987-A90C-BDB1E38170D7}">
  <dimension ref="A3:F15"/>
  <sheetViews>
    <sheetView workbookViewId="0">
      <selection activeCell="L30" sqref="L30"/>
    </sheetView>
  </sheetViews>
  <sheetFormatPr baseColWidth="10" defaultRowHeight="12.75" x14ac:dyDescent="0.2"/>
  <cols>
    <col min="6" max="6" width="31" customWidth="1"/>
  </cols>
  <sheetData>
    <row r="3" spans="1:6" x14ac:dyDescent="0.2">
      <c r="A3" s="154" t="s">
        <v>58</v>
      </c>
      <c r="B3" s="155"/>
      <c r="C3" s="155"/>
      <c r="D3" s="155"/>
      <c r="E3" s="155"/>
      <c r="F3" s="155"/>
    </row>
    <row r="4" spans="1:6" x14ac:dyDescent="0.2">
      <c r="A4" s="155"/>
      <c r="B4" s="155"/>
      <c r="C4" s="155"/>
      <c r="D4" s="155"/>
      <c r="E4" s="155"/>
      <c r="F4" s="155"/>
    </row>
    <row r="5" spans="1:6" x14ac:dyDescent="0.2">
      <c r="A5" s="155"/>
      <c r="B5" s="155"/>
      <c r="C5" s="155"/>
      <c r="D5" s="155"/>
      <c r="E5" s="155"/>
      <c r="F5" s="155"/>
    </row>
    <row r="6" spans="1:6" x14ac:dyDescent="0.2">
      <c r="A6" s="155"/>
      <c r="B6" s="155"/>
      <c r="C6" s="155"/>
      <c r="D6" s="155"/>
      <c r="E6" s="155"/>
      <c r="F6" s="155"/>
    </row>
    <row r="7" spans="1:6" x14ac:dyDescent="0.2">
      <c r="A7" s="155"/>
      <c r="B7" s="155"/>
      <c r="C7" s="155"/>
      <c r="D7" s="155"/>
      <c r="E7" s="155"/>
      <c r="F7" s="155"/>
    </row>
    <row r="8" spans="1:6" x14ac:dyDescent="0.2">
      <c r="A8" s="155"/>
      <c r="B8" s="155"/>
      <c r="C8" s="155"/>
      <c r="D8" s="155"/>
      <c r="E8" s="155"/>
      <c r="F8" s="155"/>
    </row>
    <row r="9" spans="1:6" x14ac:dyDescent="0.2">
      <c r="A9" s="155"/>
      <c r="B9" s="155"/>
      <c r="C9" s="155"/>
      <c r="D9" s="155"/>
      <c r="E9" s="155"/>
      <c r="F9" s="155"/>
    </row>
    <row r="10" spans="1:6" x14ac:dyDescent="0.2">
      <c r="A10" s="155"/>
      <c r="B10" s="155"/>
      <c r="C10" s="155"/>
      <c r="D10" s="155"/>
      <c r="E10" s="155"/>
      <c r="F10" s="155"/>
    </row>
    <row r="11" spans="1:6" x14ac:dyDescent="0.2">
      <c r="A11" s="155"/>
      <c r="B11" s="155"/>
      <c r="C11" s="155"/>
      <c r="D11" s="155"/>
      <c r="E11" s="155"/>
      <c r="F11" s="155"/>
    </row>
    <row r="12" spans="1:6" x14ac:dyDescent="0.2">
      <c r="A12" s="155"/>
      <c r="B12" s="155"/>
      <c r="C12" s="155"/>
      <c r="D12" s="155"/>
      <c r="E12" s="155"/>
      <c r="F12" s="155"/>
    </row>
    <row r="13" spans="1:6" x14ac:dyDescent="0.2">
      <c r="A13" s="155"/>
      <c r="B13" s="155"/>
      <c r="C13" s="155"/>
      <c r="D13" s="155"/>
      <c r="E13" s="155"/>
      <c r="F13" s="155"/>
    </row>
    <row r="14" spans="1:6" x14ac:dyDescent="0.2">
      <c r="A14" s="155"/>
      <c r="B14" s="155"/>
      <c r="C14" s="155"/>
      <c r="D14" s="155"/>
      <c r="E14" s="155"/>
      <c r="F14" s="155"/>
    </row>
    <row r="15" spans="1:6" ht="95.45" customHeight="1" x14ac:dyDescent="0.2">
      <c r="A15" s="155"/>
      <c r="B15" s="155"/>
      <c r="C15" s="155"/>
      <c r="D15" s="155"/>
      <c r="E15" s="155"/>
      <c r="F15" s="155"/>
    </row>
  </sheetData>
  <sheetProtection algorithmName="SHA-512" hashValue="VszmbOcDAY0YqEBcz8L7Ac9Ungs9FRzumxb8XUJX0Zru9gHWBntmSMm984kCZQyztWJXYygoaVVRbQWGMCjBTA==" saltValue="Pkh8uwS+yCI7P+NN/DViUw==" spinCount="100000" sheet="1" objects="1" scenarios="1" selectLockedCells="1"/>
  <mergeCells count="1">
    <mergeCell ref="A3:F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Los 4 Preise Neubeschaffung</vt:lpstr>
      <vt:lpstr>Hinweise</vt:lpstr>
      <vt:lpstr>'Los 4 Preise Neubeschaffung'!Drucktitel</vt:lpstr>
    </vt:vector>
  </TitlesOfParts>
  <Company>Bundesanstalt für Post und Telekommunikation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amedingerm</dc:creator>
  <cp:lastModifiedBy>Ruf, Hannelore</cp:lastModifiedBy>
  <cp:lastPrinted>2018-07-27T07:15:46Z</cp:lastPrinted>
  <dcterms:created xsi:type="dcterms:W3CDTF">2011-09-16T07:47:02Z</dcterms:created>
  <dcterms:modified xsi:type="dcterms:W3CDTF">2026-08-17T10:21:53Z</dcterms:modified>
</cp:coreProperties>
</file>